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63\Сметная документация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92" i="8"/>
  <c r="G92" i="8"/>
  <c r="J91" i="8"/>
  <c r="G91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9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9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9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9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9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9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9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<sst xmlns="http://schemas.openxmlformats.org/spreadsheetml/2006/main" count="232" uniqueCount="188">
  <si>
    <t>Всего</t>
  </si>
  <si>
    <t xml:space="preserve">ЛОКАЛЬНАЯ СМЕТА 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</si>
  <si>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</si>
  <si>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</si>
  <si>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</si>
  <si>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</si>
  <si>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</si>
  <si>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</si>
  <si>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</si>
  <si>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</si>
  <si>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</si>
  <si>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</si>
  <si>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</si>
  <si>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</si>
  <si>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</si>
  <si>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</si>
  <si>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</si>
  <si>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</si>
  <si>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</si>
  <si>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</si>
  <si>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</si>
  <si>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</si>
  <si>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</si>
  <si>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</si>
  <si>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</si>
  <si>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</si>
  <si>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</si>
  <si>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</si>
  <si>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</si>
  <si>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</si>
  <si>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врезки до границ земельного участка собственника по адресу: с. Долгодеревенское северный микрорайон, ряд №1 уч.№6, Челябинская обл.</t>
  </si>
  <si>
    <t>Объект:Газопровод низкого давления от точки врезки до границ земельного участка собственника по адресу: с. Долгодеревенское северный микрорайон, ряд №1 уч.№6, Челябинская обл.</t>
  </si>
  <si>
    <t>на Ершов</t>
  </si>
  <si>
    <t>Основание:Проект №2671-19-ТП-ГСН</t>
  </si>
  <si>
    <t>Составлена в базисных ценах на 01.2000 г. и текущих ценах на 3 квартал 2019г.</t>
  </si>
  <si>
    <t>Проверил:  _________________ //</t>
  </si>
  <si>
    <t>Раздел 1. Подводящий газопровод</t>
  </si>
  <si>
    <t>ТЕР24-02-041-03
Надземная прокладка стальных газопроводов на металлических опорах, условный диаметр газопровода: 80 мм
100 м газопровода
2 210,41 = 2 224,57 - 0,0011 x 12 870,00</t>
  </si>
  <si>
    <t>252,68
_____
303,3</t>
  </si>
  <si>
    <t>1654,43
_____
209,45</t>
  </si>
  <si>
    <t>146,55
_____
175,92</t>
  </si>
  <si>
    <t>959,57
_____
121,48</t>
  </si>
  <si>
    <t>1986,5
_____
611,99</t>
  </si>
  <si>
    <t>5486,3
_____
1647,61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</si>
  <si>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</si>
  <si>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</si>
  <si>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2823,56</t>
  </si>
  <si>
    <t xml:space="preserve">
_____
18198,46</t>
  </si>
  <si>
    <t>ТЕР16-02-003-04
Прокладка трубопроводов газоснабжения из стальных водогазопроводных неоцинкованных труб диаметром: 32 мм
100 м трубопровода</t>
  </si>
  <si>
    <t>375,87
_____
3687,9</t>
  </si>
  <si>
    <t>67,61
_____
2,45</t>
  </si>
  <si>
    <t>7,52
_____
73,76</t>
  </si>
  <si>
    <t>1,35
_____
0,05</t>
  </si>
  <si>
    <t>101,92
_____
378,82</t>
  </si>
  <si>
    <t>7,87
_____
0,66</t>
  </si>
  <si>
    <t>ТЕР13-03-002-04
Огрунтовка металлических поверхностей за один раз: грунтовкой ГФ-021
100 м2 окрашиваемой поверхности</t>
  </si>
  <si>
    <t>71,47
_____
250,36</t>
  </si>
  <si>
    <t>10,15
_____
0,12</t>
  </si>
  <si>
    <t>23,44
_____
82,12</t>
  </si>
  <si>
    <t>3,33
_____
0,04</t>
  </si>
  <si>
    <t>317,87
_____
260,19</t>
  </si>
  <si>
    <t>14,46
_____
0,54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</si>
  <si>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</si>
  <si>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</si>
  <si>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</si>
  <si>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14,41
_____
127,42</t>
  </si>
  <si>
    <t>2,23
_____
0,04</t>
  </si>
  <si>
    <t>195,31
_____
416,36</t>
  </si>
  <si>
    <t>9,99
_____
0,54</t>
  </si>
  <si>
    <t>ТЕР01-02-031-04
Бурение ям глубиной до 2 м бурильно-крановыми машинами: на автомобиле, группа грунтов 2
100 ям</t>
  </si>
  <si>
    <t>2276,31
_____
232,59</t>
  </si>
  <si>
    <t>250,39
_____
25,58</t>
  </si>
  <si>
    <t>1724,53
_____
346,93</t>
  </si>
  <si>
    <t>ТЕР06-01-001-13
Устройство фундаментов-столбов: бетонных
100 м3 бетона, бутобетона и железобетона в деле</t>
  </si>
  <si>
    <t>6449,24
_____
6374,53</t>
  </si>
  <si>
    <t>1934,99
_____
302,95</t>
  </si>
  <si>
    <t>277,32
_____
274,11</t>
  </si>
  <si>
    <t>83,2
_____
13,03</t>
  </si>
  <si>
    <t>3762,05
_____
1660,02</t>
  </si>
  <si>
    <t>480,05
_____
176,63</t>
  </si>
  <si>
    <t>ТССЦпг-03-21-02-015
Перевозка грузов автомобилями-самосвалами грузоподъемностью 10 т, работающих вне карьера, на расстояние: до 15 км II класс груза
1 т груза</t>
  </si>
  <si>
    <t>ТССЦ-401-0025
Бетон тяжелый, крупность заполнителя более 40 мм, класс В12,5 (М150)
м3</t>
  </si>
  <si>
    <t xml:space="preserve">
_____
578</t>
  </si>
  <si>
    <t xml:space="preserve">
_____
2535,11</t>
  </si>
  <si>
    <t xml:space="preserve">
_____
12894,27</t>
  </si>
  <si>
    <t>ТЕР09-03-012-12
Монтаж опорных стоек для пролетов: до 24 м
1 т конструкций</t>
  </si>
  <si>
    <t>74,73
_____
175,4</t>
  </si>
  <si>
    <t>299,82
_____
36,18</t>
  </si>
  <si>
    <t>27,87
_____
65,41</t>
  </si>
  <si>
    <t>111,8
_____
13,49</t>
  </si>
  <si>
    <t>378
_____
385,42</t>
  </si>
  <si>
    <t>693,69
_____
182,94</t>
  </si>
  <si>
    <t>ТССЦ-201-0888
Опоры скользящие и катковые, крепежные детали, хомуты
т</t>
  </si>
  <si>
    <t xml:space="preserve">
_____
12870</t>
  </si>
  <si>
    <t xml:space="preserve">
_____
4799,22</t>
  </si>
  <si>
    <t xml:space="preserve">
_____
28314,04</t>
  </si>
  <si>
    <t>15,44
_____
54,08</t>
  </si>
  <si>
    <t>2,19
_____
0,03</t>
  </si>
  <si>
    <t>209,33
_____
171,35</t>
  </si>
  <si>
    <t>9,52
_____
0,36</t>
  </si>
  <si>
    <t>9,49
_____
83,91</t>
  </si>
  <si>
    <t>1,47
_____
0,03</t>
  </si>
  <si>
    <t>128,62
_____
274,19</t>
  </si>
  <si>
    <t>6,58
_____
0,36</t>
  </si>
  <si>
    <t>ТЕР22-03-001-05
Установка фасонных частей стальных сварных диаметром: 100-250 мм (отводы, переходы, заглушки)
1 т фасонных частей</t>
  </si>
  <si>
    <t>4960,28
_____
14919,4</t>
  </si>
  <si>
    <t>11806,75
_____
1684,6</t>
  </si>
  <si>
    <t>3,67
_____
11,04</t>
  </si>
  <si>
    <t>8,74
_____
1,25</t>
  </si>
  <si>
    <t>49,77
_____
96,72</t>
  </si>
  <si>
    <t>55,74
_____
16,9</t>
  </si>
  <si>
    <t>ТЕР01-02-057-02
Разработка грунта вручную в траншеях глубиной до 2 м без креплений с откосами, группа грунтов: 2
100 м3 грунта</t>
  </si>
  <si>
    <t>ТЕР01-02-031-02
Бурение ям глубиной до 2 м бурильно-крановыми машинами: на тракторе, группа грунтов 2
100 ям</t>
  </si>
  <si>
    <t>2682,02
_____
346,43</t>
  </si>
  <si>
    <t>107,28
_____
13,86</t>
  </si>
  <si>
    <t>872,76
_____
187,9</t>
  </si>
  <si>
    <t>ТЕРм08-02-472-01
Заземлитель горизонтальный из стали: круглой диаметром 12 мм
100 м</t>
  </si>
  <si>
    <t>225,91
_____
44,71</t>
  </si>
  <si>
    <t>57,76
_____
2,29</t>
  </si>
  <si>
    <t>22,59
_____
4,47</t>
  </si>
  <si>
    <t>5,78
_____
0,23</t>
  </si>
  <si>
    <t>306,36
_____
14,44</t>
  </si>
  <si>
    <t>34,78
_____
3,1</t>
  </si>
  <si>
    <t>ТССЦ-101-1889
Сталь полосовая 40х4 мм, кипящая
т</t>
  </si>
  <si>
    <t xml:space="preserve">
_____
6320</t>
  </si>
  <si>
    <t xml:space="preserve">
_____
79,63</t>
  </si>
  <si>
    <t xml:space="preserve">
_____
592,58</t>
  </si>
  <si>
    <t>ТЕРм08-02-471-03
Заземлитель вертикальный из круглой стали диаметром: 12 мм
10 шт.</t>
  </si>
  <si>
    <t>98,57
_____
41,77</t>
  </si>
  <si>
    <t>38,9
_____
1,31</t>
  </si>
  <si>
    <t>39,43
_____
16,71</t>
  </si>
  <si>
    <t>15,56
_____
0,52</t>
  </si>
  <si>
    <t>534,67
_____
59,59</t>
  </si>
  <si>
    <t>93,33
_____
7,08</t>
  </si>
  <si>
    <t>ТССЦ-101-1617
Сталь круглая углеродистая обыкновенного качества марки ВСт3пс5-1 диаметром 12 мм
т</t>
  </si>
  <si>
    <t xml:space="preserve">
_____
4670</t>
  </si>
  <si>
    <t xml:space="preserve">
_____
99,53</t>
  </si>
  <si>
    <t xml:space="preserve">
_____
880,94</t>
  </si>
  <si>
    <t>ТССЦ-101-1613
Сталь круглая углеродистая обыкновенного качества марки ВСт3пс5-1 диаметром 8 мм
т</t>
  </si>
  <si>
    <t xml:space="preserve">
_____
4990</t>
  </si>
  <si>
    <t xml:space="preserve">
_____
2,22</t>
  </si>
  <si>
    <t xml:space="preserve">
_____
18,24</t>
  </si>
  <si>
    <t>ТЕР01-02-061-02
Засыпка вручную траншей, пазух котлованов и ям, группа грунтов: 2
100 м3 грунта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</si>
  <si>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</si>
  <si>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</si>
  <si>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210,34
_____
15,69</t>
  </si>
  <si>
    <t>ТЕРм39-02-001-03
Визуальный и измерительный контроль сварных соединений трубопроводов, диаметр: до 108 мм
1 стык</t>
  </si>
  <si>
    <t>1,68
_____
0,03</t>
  </si>
  <si>
    <t>5,04
_____
0,09</t>
  </si>
  <si>
    <t>ТЕР24-02-120-02
Очистка полости трубопровода продувкой воздухом, условный диаметр газопровода: до 100 мм
100 м трубопровода</t>
  </si>
  <si>
    <t>12,55
_____
2,43</t>
  </si>
  <si>
    <t>7,53
_____
1,46</t>
  </si>
  <si>
    <t>53,64
_____
19,79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</si>
  <si>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</si>
  <si>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</si>
  <si>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880,41
_____
140,9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</si>
  <si>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</si>
  <si>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</si>
  <si>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3,79
_____
0,44</t>
  </si>
  <si>
    <t>26,56
_____
5,93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</si>
  <si>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</si>
  <si>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</si>
  <si>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5572,67
_____
1154,23</t>
  </si>
  <si>
    <t>Итого прямые затраты по разделу</t>
  </si>
  <si>
    <t>902,06
_____
11353,20</t>
  </si>
  <si>
    <t>2671,40
_____
276,65</t>
  </si>
  <si>
    <t>12232,47
_____
65384,21</t>
  </si>
  <si>
    <t>16472,37
_____
3751,50</t>
  </si>
  <si>
    <t>Итого прямые затраты по разделу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</si>
  <si>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</si>
  <si>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10, 17-21, 23-24)</t>
  </si>
  <si>
    <t xml:space="preserve">
_____
29,96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</si>
  <si>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</si>
  <si>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</si>
  <si>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</si>
  <si>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</si>
  <si>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</si>
  <si>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</si>
  <si>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Подводящий газопровод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</si>
  <si>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</si>
  <si>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</si>
  <si>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</si>
  <si>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Итого по разделу 1 Подводящий газопровод</t>
  </si>
  <si>
    <t>Итого прямые затраты по смете</t>
  </si>
  <si>
    <t>Итого прямые затраты по смете с учетом коэффициентов к итогам</t>
  </si>
  <si>
    <t>ВСЕГО по смете</t>
  </si>
  <si>
    <t xml:space="preserve">    ВСЕГО по смете</t>
  </si>
  <si>
    <t>Составил:  _________________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</si>
</sst>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8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12" fillId="0" borderId="7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98"/>
  <sheetViews>
    <sheetView showGridLines="0" tabSelected="1" workbookViewId="0">
      <selection activeCell="A13" sqref="A13:U1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22</v>
      </c>
      <c r="H2" s="3" t="s">
        <v>23</v>
      </c>
    </row>
    <row r="3" spans="1:21" x14ac:dyDescent="0.2">
      <c r="A3" s="38"/>
      <c r="H3" s="38" t="s">
        <v>28</v>
      </c>
    </row>
    <row r="4" spans="1:21" x14ac:dyDescent="0.2">
      <c r="A4" s="38" t="s">
        <v>29</v>
      </c>
      <c r="B4" s="4"/>
      <c r="C4" s="4"/>
      <c r="D4" s="4"/>
      <c r="E4" s="4"/>
      <c r="F4" s="4"/>
      <c r="G4" s="4"/>
      <c r="H4" s="38" t="s">
        <v>29</v>
      </c>
    </row>
    <row r="5" spans="1:21" x14ac:dyDescent="0.2">
      <c r="A5" s="1" t="s">
        <v>26</v>
      </c>
      <c r="B5" s="4"/>
      <c r="C5" s="4"/>
      <c r="D5" s="4"/>
      <c r="E5" s="4"/>
      <c r="F5" s="4"/>
      <c r="G5" s="4"/>
      <c r="H5" s="39" t="s">
        <v>27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40" t="s">
        <v>30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40" t="s">
        <v>31</v>
      </c>
      <c r="B10" s="6"/>
      <c r="C10" s="6"/>
      <c r="D10" s="6"/>
    </row>
    <row r="11" spans="1:21" s="7" customFormat="1" ht="15" x14ac:dyDescent="0.25">
      <c r="A11" s="65" t="s">
        <v>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</row>
    <row r="12" spans="1:21" s="7" customFormat="1" ht="12" x14ac:dyDescent="0.2">
      <c r="A12" s="66" t="s">
        <v>19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</row>
    <row r="13" spans="1:21" s="7" customFormat="1" ht="12" x14ac:dyDescent="0.2">
      <c r="A13" s="66" t="s">
        <v>32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1" s="7" customFormat="1" ht="12" x14ac:dyDescent="0.2">
      <c r="A14" s="67" t="s">
        <v>33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</row>
    <row r="15" spans="1:21" s="7" customFormat="1" ht="12" x14ac:dyDescent="0.2"/>
    <row r="16" spans="1:21" s="7" customFormat="1" ht="12" x14ac:dyDescent="0.2">
      <c r="G16" s="68" t="s">
        <v>17</v>
      </c>
      <c r="H16" s="69"/>
      <c r="I16" s="70"/>
      <c r="J16" s="68" t="s">
        <v>18</v>
      </c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70"/>
    </row>
    <row r="17" spans="1:26" s="7" customFormat="1" x14ac:dyDescent="0.2">
      <c r="D17" s="5" t="s">
        <v>2</v>
      </c>
      <c r="G17" s="74">
        <f>16786.69/1000</f>
        <v>16.78669</v>
      </c>
      <c r="H17" s="75"/>
      <c r="I17" s="8" t="s">
        <v>3</v>
      </c>
      <c r="J17" s="76">
        <f>119341.57/1000</f>
        <v>119.34157</v>
      </c>
      <c r="K17" s="77"/>
      <c r="L17" s="9"/>
      <c r="M17" s="9"/>
      <c r="N17" s="9"/>
      <c r="O17" s="9"/>
      <c r="P17" s="9"/>
      <c r="Q17" s="9"/>
      <c r="R17" s="9"/>
      <c r="S17" s="9"/>
      <c r="T17" s="9"/>
      <c r="U17" s="8" t="s">
        <v>3</v>
      </c>
    </row>
    <row r="18" spans="1:26" s="7" customFormat="1" x14ac:dyDescent="0.2">
      <c r="D18" s="10" t="s">
        <v>20</v>
      </c>
      <c r="F18" s="11"/>
      <c r="G18" s="74">
        <f>0/1000</f>
        <v>0</v>
      </c>
      <c r="H18" s="75"/>
      <c r="I18" s="8" t="s">
        <v>3</v>
      </c>
      <c r="J18" s="76">
        <f>0/1000</f>
        <v>0</v>
      </c>
      <c r="K18" s="77"/>
      <c r="L18" s="9"/>
      <c r="M18" s="9"/>
      <c r="N18" s="9"/>
      <c r="O18" s="9"/>
      <c r="P18" s="9"/>
      <c r="Q18" s="9"/>
      <c r="R18" s="9"/>
      <c r="S18" s="9"/>
      <c r="T18" s="9"/>
      <c r="U18" s="8" t="s">
        <v>3</v>
      </c>
    </row>
    <row r="19" spans="1:26" s="7" customFormat="1" x14ac:dyDescent="0.2">
      <c r="D19" s="10" t="s">
        <v>21</v>
      </c>
      <c r="F19" s="11"/>
      <c r="G19" s="74">
        <f>437.55/1000</f>
        <v>0.43754999999999999</v>
      </c>
      <c r="H19" s="75"/>
      <c r="I19" s="8" t="s">
        <v>3</v>
      </c>
      <c r="J19" s="76">
        <f>4354.64/1000</f>
        <v>4.3546400000000007</v>
      </c>
      <c r="K19" s="77"/>
      <c r="L19" s="9"/>
      <c r="M19" s="9"/>
      <c r="N19" s="9"/>
      <c r="O19" s="9"/>
      <c r="P19" s="9"/>
      <c r="Q19" s="9"/>
      <c r="R19" s="9"/>
      <c r="S19" s="9"/>
      <c r="T19" s="9"/>
      <c r="U19" s="8" t="s">
        <v>3</v>
      </c>
    </row>
    <row r="20" spans="1:26" s="7" customFormat="1" x14ac:dyDescent="0.2">
      <c r="D20" s="5" t="s">
        <v>4</v>
      </c>
      <c r="G20" s="74">
        <f>(V20+V21)/1000</f>
        <v>9.7409999999999997E-2</v>
      </c>
      <c r="H20" s="75"/>
      <c r="I20" s="8" t="s">
        <v>5</v>
      </c>
      <c r="J20" s="76">
        <f>(W20+W21)/1000</f>
        <v>9.7409999999999997E-2</v>
      </c>
      <c r="K20" s="77"/>
      <c r="L20" s="9"/>
      <c r="M20" s="9"/>
      <c r="N20" s="9"/>
      <c r="O20" s="9"/>
      <c r="P20" s="9"/>
      <c r="Q20" s="9"/>
      <c r="R20" s="9"/>
      <c r="S20" s="9"/>
      <c r="T20" s="9"/>
      <c r="U20" s="8" t="s">
        <v>5</v>
      </c>
      <c r="V20" s="12">
        <v>78.62</v>
      </c>
      <c r="W20" s="13">
        <v>78.62</v>
      </c>
      <c r="X20" s="31">
        <v>1178.71</v>
      </c>
      <c r="Y20" s="31">
        <v>1137.76</v>
      </c>
      <c r="Z20" s="31">
        <v>722.27</v>
      </c>
    </row>
    <row r="21" spans="1:26" s="7" customFormat="1" x14ac:dyDescent="0.2">
      <c r="D21" s="5" t="s">
        <v>6</v>
      </c>
      <c r="G21" s="74">
        <f>1178.71/1000</f>
        <v>1.1787100000000001</v>
      </c>
      <c r="H21" s="75"/>
      <c r="I21" s="8" t="s">
        <v>3</v>
      </c>
      <c r="J21" s="76">
        <f>15983.97/1000</f>
        <v>15.983969999999999</v>
      </c>
      <c r="K21" s="77"/>
      <c r="L21" s="9"/>
      <c r="M21" s="9"/>
      <c r="N21" s="9"/>
      <c r="O21" s="9"/>
      <c r="P21" s="9"/>
      <c r="Q21" s="9"/>
      <c r="R21" s="9"/>
      <c r="S21" s="9"/>
      <c r="T21" s="9"/>
      <c r="U21" s="8" t="s">
        <v>3</v>
      </c>
      <c r="V21" s="12">
        <v>18.79</v>
      </c>
      <c r="W21" s="13">
        <v>18.79</v>
      </c>
      <c r="X21" s="32">
        <v>15983.97</v>
      </c>
      <c r="Y21" s="32">
        <v>15428.37</v>
      </c>
      <c r="Z21" s="32">
        <v>9794.19</v>
      </c>
    </row>
    <row r="22" spans="1:26" s="7" customFormat="1" ht="12" x14ac:dyDescent="0.2">
      <c r="F22" s="6"/>
      <c r="G22" s="14"/>
      <c r="H22" s="14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/>
    </row>
    <row r="23" spans="1:26" s="7" customFormat="1" ht="12" x14ac:dyDescent="0.2">
      <c r="B23" s="6"/>
      <c r="C23" s="6"/>
      <c r="D23" s="6"/>
      <c r="F23" s="11"/>
      <c r="G23" s="17"/>
      <c r="H23" s="17"/>
      <c r="I23" s="18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8"/>
    </row>
    <row r="24" spans="1:26" s="7" customFormat="1" ht="12" x14ac:dyDescent="0.2">
      <c r="A24" s="40" t="s">
        <v>34</v>
      </c>
    </row>
    <row r="25" spans="1:26" s="7" customFormat="1" thickBot="1" x14ac:dyDescent="0.25">
      <c r="A25" s="20"/>
    </row>
    <row r="26" spans="1:26" s="22" customFormat="1" ht="27" customHeight="1" thickBot="1" x14ac:dyDescent="0.25">
      <c r="A26" s="71" t="s">
        <v>7</v>
      </c>
      <c r="B26" s="71" t="s">
        <v>8</v>
      </c>
      <c r="C26" s="71" t="s">
        <v>9</v>
      </c>
      <c r="D26" s="72" t="s">
        <v>10</v>
      </c>
      <c r="E26" s="72"/>
      <c r="F26" s="72"/>
      <c r="G26" s="72" t="s">
        <v>11</v>
      </c>
      <c r="H26" s="72"/>
      <c r="I26" s="72"/>
      <c r="J26" s="72" t="s">
        <v>12</v>
      </c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6" s="22" customFormat="1" ht="22.5" customHeight="1" thickBot="1" x14ac:dyDescent="0.25">
      <c r="A27" s="71"/>
      <c r="B27" s="71"/>
      <c r="C27" s="71"/>
      <c r="D27" s="73" t="s">
        <v>0</v>
      </c>
      <c r="E27" s="21" t="s">
        <v>13</v>
      </c>
      <c r="F27" s="21" t="s">
        <v>14</v>
      </c>
      <c r="G27" s="73" t="s">
        <v>0</v>
      </c>
      <c r="H27" s="21" t="s">
        <v>13</v>
      </c>
      <c r="I27" s="21" t="s">
        <v>14</v>
      </c>
      <c r="J27" s="73" t="s">
        <v>0</v>
      </c>
      <c r="K27" s="21" t="s">
        <v>13</v>
      </c>
      <c r="L27" s="21"/>
      <c r="M27" s="21"/>
      <c r="N27" s="21"/>
      <c r="O27" s="21"/>
      <c r="P27" s="21"/>
      <c r="Q27" s="21"/>
      <c r="R27" s="21"/>
      <c r="S27" s="21"/>
      <c r="T27" s="21"/>
      <c r="U27" s="21" t="s">
        <v>14</v>
      </c>
    </row>
    <row r="28" spans="1:26" s="22" customFormat="1" ht="22.5" customHeight="1" thickBot="1" x14ac:dyDescent="0.25">
      <c r="A28" s="71"/>
      <c r="B28" s="71"/>
      <c r="C28" s="71"/>
      <c r="D28" s="73"/>
      <c r="E28" s="21" t="s">
        <v>15</v>
      </c>
      <c r="F28" s="21" t="s">
        <v>16</v>
      </c>
      <c r="G28" s="73"/>
      <c r="H28" s="21" t="s">
        <v>15</v>
      </c>
      <c r="I28" s="21" t="s">
        <v>16</v>
      </c>
      <c r="J28" s="73"/>
      <c r="K28" s="21" t="s">
        <v>15</v>
      </c>
      <c r="L28" s="21"/>
      <c r="M28" s="21"/>
      <c r="N28" s="21"/>
      <c r="O28" s="21"/>
      <c r="P28" s="21"/>
      <c r="Q28" s="21"/>
      <c r="R28" s="21"/>
      <c r="S28" s="21"/>
      <c r="T28" s="21"/>
      <c r="U28" s="21" t="s">
        <v>16</v>
      </c>
    </row>
    <row r="29" spans="1:26" s="6" customFormat="1" x14ac:dyDescent="0.2">
      <c r="A29" s="41">
        <v>1</v>
      </c>
      <c r="B29" s="41">
        <v>2</v>
      </c>
      <c r="C29" s="41">
        <v>3</v>
      </c>
      <c r="D29" s="42">
        <v>4</v>
      </c>
      <c r="E29" s="41">
        <v>5</v>
      </c>
      <c r="F29" s="41">
        <v>6</v>
      </c>
      <c r="G29" s="42">
        <v>7</v>
      </c>
      <c r="H29" s="41">
        <v>8</v>
      </c>
      <c r="I29" s="41">
        <v>9</v>
      </c>
      <c r="J29" s="42">
        <v>10</v>
      </c>
      <c r="K29" s="41">
        <v>11</v>
      </c>
      <c r="L29" s="41"/>
      <c r="M29" s="41"/>
      <c r="N29" s="41"/>
      <c r="O29" s="41"/>
      <c r="P29" s="41"/>
      <c r="Q29" s="41"/>
      <c r="R29" s="41"/>
      <c r="S29" s="41"/>
      <c r="T29" s="41"/>
      <c r="U29" s="41">
        <v>12</v>
      </c>
    </row>
    <row r="30" spans="1:26" s="28" customFormat="1" ht="21" customHeight="1" x14ac:dyDescent="0.2">
      <c r="A30" s="63" t="s">
        <v>36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1:26" s="28" customFormat="1" ht="72" x14ac:dyDescent="0.2">
      <c r="A31" s="43">
        <v>1</v>
      </c>
      <c r="B31" s="44" t="s">
        <v>37</v>
      </c>
      <c r="C31" s="45">
        <v>0.57999999999999996</v>
      </c>
      <c r="D31" s="46">
        <v>2210.41</v>
      </c>
      <c r="E31" s="47" t="s">
        <v>38</v>
      </c>
      <c r="F31" s="46" t="s">
        <v>39</v>
      </c>
      <c r="G31" s="46">
        <v>1282.04</v>
      </c>
      <c r="H31" s="46" t="s">
        <v>40</v>
      </c>
      <c r="I31" s="46" t="s">
        <v>41</v>
      </c>
      <c r="J31" s="46">
        <v>8084.79</v>
      </c>
      <c r="K31" s="47" t="s">
        <v>42</v>
      </c>
      <c r="L31" s="47"/>
      <c r="M31" s="47"/>
      <c r="N31" s="47"/>
      <c r="O31" s="47"/>
      <c r="P31" s="47"/>
      <c r="Q31" s="47"/>
      <c r="R31" s="47"/>
      <c r="S31" s="47"/>
      <c r="T31" s="47"/>
      <c r="U31" s="47" t="s">
        <v>43</v>
      </c>
    </row>
    <row r="32" spans="1:26" s="28" customFormat="1" ht="84" x14ac:dyDescent="0.2">
      <c r="A32" s="43">
        <v>2</v>
      </c>
      <c r="B32" s="44" t="s">
        <v>44</v>
      </c>
      <c r="C32" s="45">
        <v>58.58</v>
      </c>
      <c r="D32" s="46">
        <v>48.2</v>
      </c>
      <c r="E32" s="47" t="s">
        <v>45</v>
      </c>
      <c r="F32" s="46"/>
      <c r="G32" s="46">
        <v>2823.56</v>
      </c>
      <c r="H32" s="46" t="s">
        <v>46</v>
      </c>
      <c r="I32" s="46"/>
      <c r="J32" s="46">
        <v>18198.46</v>
      </c>
      <c r="K32" s="47" t="s">
        <v>47</v>
      </c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6" s="28" customFormat="1" ht="72" x14ac:dyDescent="0.2">
      <c r="A33" s="43">
        <v>3</v>
      </c>
      <c r="B33" s="44" t="s">
        <v>48</v>
      </c>
      <c r="C33" s="45">
        <v>0.02</v>
      </c>
      <c r="D33" s="46">
        <v>4131.38</v>
      </c>
      <c r="E33" s="47" t="s">
        <v>49</v>
      </c>
      <c r="F33" s="46" t="s">
        <v>50</v>
      </c>
      <c r="G33" s="46">
        <v>82.63</v>
      </c>
      <c r="H33" s="46" t="s">
        <v>51</v>
      </c>
      <c r="I33" s="46" t="s">
        <v>52</v>
      </c>
      <c r="J33" s="46">
        <v>488.61</v>
      </c>
      <c r="K33" s="47" t="s">
        <v>53</v>
      </c>
      <c r="L33" s="47"/>
      <c r="M33" s="47"/>
      <c r="N33" s="47"/>
      <c r="O33" s="47"/>
      <c r="P33" s="47"/>
      <c r="Q33" s="47"/>
      <c r="R33" s="47"/>
      <c r="S33" s="47"/>
      <c r="T33" s="47"/>
      <c r="U33" s="47" t="s">
        <v>54</v>
      </c>
    </row>
    <row r="34" spans="1:26" s="6" customFormat="1" ht="48" x14ac:dyDescent="0.2">
      <c r="A34" s="43">
        <v>4</v>
      </c>
      <c r="B34" s="44" t="s">
        <v>55</v>
      </c>
      <c r="C34" s="45">
        <v>0.32800000000000001</v>
      </c>
      <c r="D34" s="46">
        <v>331.98</v>
      </c>
      <c r="E34" s="47" t="s">
        <v>56</v>
      </c>
      <c r="F34" s="46" t="s">
        <v>57</v>
      </c>
      <c r="G34" s="46">
        <v>108.89</v>
      </c>
      <c r="H34" s="46" t="s">
        <v>58</v>
      </c>
      <c r="I34" s="46" t="s">
        <v>59</v>
      </c>
      <c r="J34" s="46">
        <v>592.52</v>
      </c>
      <c r="K34" s="47" t="s">
        <v>60</v>
      </c>
      <c r="L34" s="47"/>
      <c r="M34" s="47"/>
      <c r="N34" s="47"/>
      <c r="O34" s="47"/>
      <c r="P34" s="47"/>
      <c r="Q34" s="47"/>
      <c r="R34" s="47"/>
      <c r="S34" s="47"/>
      <c r="T34" s="47"/>
      <c r="U34" s="47" t="s">
        <v>61</v>
      </c>
      <c r="V34" s="28"/>
      <c r="W34" s="28"/>
      <c r="X34" s="28"/>
      <c r="Y34" s="28"/>
      <c r="Z34" s="28"/>
    </row>
    <row r="35" spans="1:26" s="6" customFormat="1" ht="48" x14ac:dyDescent="0.2">
      <c r="A35" s="43">
        <v>5</v>
      </c>
      <c r="B35" s="44" t="s">
        <v>62</v>
      </c>
      <c r="C35" s="45">
        <v>0.32800000000000001</v>
      </c>
      <c r="D35" s="46">
        <v>439.21</v>
      </c>
      <c r="E35" s="47" t="s">
        <v>63</v>
      </c>
      <c r="F35" s="46" t="s">
        <v>64</v>
      </c>
      <c r="G35" s="46">
        <v>144.06</v>
      </c>
      <c r="H35" s="46" t="s">
        <v>65</v>
      </c>
      <c r="I35" s="46" t="s">
        <v>66</v>
      </c>
      <c r="J35" s="46">
        <v>621.66</v>
      </c>
      <c r="K35" s="47" t="s">
        <v>67</v>
      </c>
      <c r="L35" s="47"/>
      <c r="M35" s="47"/>
      <c r="N35" s="47"/>
      <c r="O35" s="47"/>
      <c r="P35" s="47"/>
      <c r="Q35" s="47"/>
      <c r="R35" s="47"/>
      <c r="S35" s="47"/>
      <c r="T35" s="47"/>
      <c r="U35" s="47" t="s">
        <v>68</v>
      </c>
      <c r="V35" s="28"/>
      <c r="W35" s="28"/>
      <c r="X35" s="28"/>
      <c r="Y35" s="28"/>
      <c r="Z35" s="28"/>
    </row>
    <row r="36" spans="1:26" s="6" customFormat="1" ht="60" x14ac:dyDescent="0.2">
      <c r="A36" s="43">
        <v>6</v>
      </c>
      <c r="B36" s="44" t="s">
        <v>69</v>
      </c>
      <c r="C36" s="45">
        <v>0.11</v>
      </c>
      <c r="D36" s="46">
        <v>2426.1799999999998</v>
      </c>
      <c r="E36" s="47">
        <v>149.87</v>
      </c>
      <c r="F36" s="46" t="s">
        <v>70</v>
      </c>
      <c r="G36" s="46">
        <v>266.88</v>
      </c>
      <c r="H36" s="46">
        <v>16.489999999999998</v>
      </c>
      <c r="I36" s="46" t="s">
        <v>71</v>
      </c>
      <c r="J36" s="46">
        <v>1948.09</v>
      </c>
      <c r="K36" s="47">
        <v>223.56</v>
      </c>
      <c r="L36" s="47"/>
      <c r="M36" s="47"/>
      <c r="N36" s="47"/>
      <c r="O36" s="47"/>
      <c r="P36" s="47"/>
      <c r="Q36" s="47"/>
      <c r="R36" s="47"/>
      <c r="S36" s="47"/>
      <c r="T36" s="47"/>
      <c r="U36" s="47" t="s">
        <v>72</v>
      </c>
      <c r="V36" s="28"/>
      <c r="W36" s="28"/>
      <c r="X36" s="28"/>
      <c r="Y36" s="28"/>
      <c r="Z36" s="28"/>
    </row>
    <row r="37" spans="1:26" s="6" customFormat="1" ht="60" x14ac:dyDescent="0.2">
      <c r="A37" s="43">
        <v>7</v>
      </c>
      <c r="B37" s="44" t="s">
        <v>73</v>
      </c>
      <c r="C37" s="45">
        <v>4.2999999999999997E-2</v>
      </c>
      <c r="D37" s="46">
        <v>14758.76</v>
      </c>
      <c r="E37" s="47" t="s">
        <v>74</v>
      </c>
      <c r="F37" s="46" t="s">
        <v>75</v>
      </c>
      <c r="G37" s="46">
        <v>634.63</v>
      </c>
      <c r="H37" s="46" t="s">
        <v>76</v>
      </c>
      <c r="I37" s="46" t="s">
        <v>77</v>
      </c>
      <c r="J37" s="46">
        <v>5902.12</v>
      </c>
      <c r="K37" s="47" t="s">
        <v>78</v>
      </c>
      <c r="L37" s="47"/>
      <c r="M37" s="47"/>
      <c r="N37" s="47"/>
      <c r="O37" s="47"/>
      <c r="P37" s="47"/>
      <c r="Q37" s="47"/>
      <c r="R37" s="47"/>
      <c r="S37" s="47"/>
      <c r="T37" s="47"/>
      <c r="U37" s="47" t="s">
        <v>79</v>
      </c>
      <c r="V37" s="28"/>
      <c r="W37" s="28"/>
      <c r="X37" s="28"/>
      <c r="Y37" s="28"/>
      <c r="Z37" s="28"/>
    </row>
    <row r="38" spans="1:26" s="30" customFormat="1" ht="72" x14ac:dyDescent="0.2">
      <c r="A38" s="43">
        <v>8</v>
      </c>
      <c r="B38" s="44" t="s">
        <v>80</v>
      </c>
      <c r="C38" s="45">
        <v>10.535</v>
      </c>
      <c r="D38" s="46">
        <v>19.600000000000001</v>
      </c>
      <c r="E38" s="47"/>
      <c r="F38" s="46">
        <v>19.600000000000001</v>
      </c>
      <c r="G38" s="46">
        <v>206.49</v>
      </c>
      <c r="H38" s="46"/>
      <c r="I38" s="46">
        <v>206.49</v>
      </c>
      <c r="J38" s="46">
        <v>970.06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>
        <v>970.06</v>
      </c>
      <c r="V38" s="28"/>
      <c r="W38" s="28"/>
      <c r="X38" s="28"/>
      <c r="Y38" s="28"/>
      <c r="Z38" s="28"/>
    </row>
    <row r="39" spans="1:26" ht="48" x14ac:dyDescent="0.2">
      <c r="A39" s="43">
        <v>9</v>
      </c>
      <c r="B39" s="44" t="s">
        <v>81</v>
      </c>
      <c r="C39" s="45">
        <v>4.3860000000000001</v>
      </c>
      <c r="D39" s="46">
        <v>578</v>
      </c>
      <c r="E39" s="47" t="s">
        <v>82</v>
      </c>
      <c r="F39" s="46"/>
      <c r="G39" s="46">
        <v>2535.11</v>
      </c>
      <c r="H39" s="46" t="s">
        <v>83</v>
      </c>
      <c r="I39" s="46"/>
      <c r="J39" s="46">
        <v>12894.27</v>
      </c>
      <c r="K39" s="47" t="s">
        <v>84</v>
      </c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28"/>
      <c r="W39" s="28"/>
      <c r="X39" s="28"/>
      <c r="Y39" s="28"/>
      <c r="Z39" s="28"/>
    </row>
    <row r="40" spans="1:26" ht="48" x14ac:dyDescent="0.2">
      <c r="A40" s="43">
        <v>10</v>
      </c>
      <c r="B40" s="44" t="s">
        <v>85</v>
      </c>
      <c r="C40" s="45">
        <v>0.37290000000000001</v>
      </c>
      <c r="D40" s="46">
        <v>549.95000000000005</v>
      </c>
      <c r="E40" s="47" t="s">
        <v>86</v>
      </c>
      <c r="F40" s="46" t="s">
        <v>87</v>
      </c>
      <c r="G40" s="46">
        <v>205.08</v>
      </c>
      <c r="H40" s="46" t="s">
        <v>88</v>
      </c>
      <c r="I40" s="46" t="s">
        <v>89</v>
      </c>
      <c r="J40" s="46">
        <v>1457.11</v>
      </c>
      <c r="K40" s="47" t="s">
        <v>90</v>
      </c>
      <c r="L40" s="47"/>
      <c r="M40" s="47"/>
      <c r="N40" s="47"/>
      <c r="O40" s="47"/>
      <c r="P40" s="47"/>
      <c r="Q40" s="47"/>
      <c r="R40" s="47"/>
      <c r="S40" s="47"/>
      <c r="T40" s="47"/>
      <c r="U40" s="47" t="s">
        <v>91</v>
      </c>
      <c r="V40" s="28"/>
      <c r="W40" s="28"/>
      <c r="X40" s="28"/>
      <c r="Y40" s="28"/>
      <c r="Z40" s="28"/>
    </row>
    <row r="41" spans="1:26" ht="48" x14ac:dyDescent="0.2">
      <c r="A41" s="43">
        <v>11</v>
      </c>
      <c r="B41" s="44" t="s">
        <v>92</v>
      </c>
      <c r="C41" s="45">
        <v>0.37290000000000001</v>
      </c>
      <c r="D41" s="46">
        <v>12870</v>
      </c>
      <c r="E41" s="47" t="s">
        <v>93</v>
      </c>
      <c r="F41" s="46"/>
      <c r="G41" s="46">
        <v>4799.22</v>
      </c>
      <c r="H41" s="46" t="s">
        <v>94</v>
      </c>
      <c r="I41" s="46"/>
      <c r="J41" s="46">
        <v>28314.04</v>
      </c>
      <c r="K41" s="47" t="s">
        <v>95</v>
      </c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28"/>
      <c r="W41" s="28"/>
      <c r="X41" s="28"/>
      <c r="Y41" s="28"/>
      <c r="Z41" s="28"/>
    </row>
    <row r="42" spans="1:26" ht="48" x14ac:dyDescent="0.2">
      <c r="A42" s="43">
        <v>12</v>
      </c>
      <c r="B42" s="44" t="s">
        <v>55</v>
      </c>
      <c r="C42" s="45">
        <v>0.216</v>
      </c>
      <c r="D42" s="46">
        <v>331.98</v>
      </c>
      <c r="E42" s="47" t="s">
        <v>56</v>
      </c>
      <c r="F42" s="46" t="s">
        <v>57</v>
      </c>
      <c r="G42" s="46">
        <v>71.709999999999994</v>
      </c>
      <c r="H42" s="46" t="s">
        <v>96</v>
      </c>
      <c r="I42" s="46" t="s">
        <v>97</v>
      </c>
      <c r="J42" s="46">
        <v>390.2</v>
      </c>
      <c r="K42" s="47" t="s">
        <v>98</v>
      </c>
      <c r="L42" s="47"/>
      <c r="M42" s="47"/>
      <c r="N42" s="47"/>
      <c r="O42" s="47"/>
      <c r="P42" s="47"/>
      <c r="Q42" s="47"/>
      <c r="R42" s="47"/>
      <c r="S42" s="47"/>
      <c r="T42" s="47"/>
      <c r="U42" s="47" t="s">
        <v>99</v>
      </c>
      <c r="V42" s="28"/>
      <c r="W42" s="28"/>
      <c r="X42" s="28"/>
      <c r="Y42" s="28"/>
      <c r="Z42" s="28"/>
    </row>
    <row r="43" spans="1:26" ht="48" x14ac:dyDescent="0.2">
      <c r="A43" s="43">
        <v>13</v>
      </c>
      <c r="B43" s="44" t="s">
        <v>62</v>
      </c>
      <c r="C43" s="45">
        <v>0.216</v>
      </c>
      <c r="D43" s="46">
        <v>439.21</v>
      </c>
      <c r="E43" s="47" t="s">
        <v>63</v>
      </c>
      <c r="F43" s="46" t="s">
        <v>64</v>
      </c>
      <c r="G43" s="46">
        <v>94.87</v>
      </c>
      <c r="H43" s="46" t="s">
        <v>100</v>
      </c>
      <c r="I43" s="46" t="s">
        <v>101</v>
      </c>
      <c r="J43" s="46">
        <v>409.39</v>
      </c>
      <c r="K43" s="47" t="s">
        <v>102</v>
      </c>
      <c r="L43" s="47"/>
      <c r="M43" s="47"/>
      <c r="N43" s="47"/>
      <c r="O43" s="47"/>
      <c r="P43" s="47"/>
      <c r="Q43" s="47"/>
      <c r="R43" s="47"/>
      <c r="S43" s="47"/>
      <c r="T43" s="47"/>
      <c r="U43" s="47" t="s">
        <v>103</v>
      </c>
      <c r="V43" s="28"/>
      <c r="W43" s="28"/>
      <c r="X43" s="28"/>
      <c r="Y43" s="28"/>
      <c r="Z43" s="28"/>
    </row>
    <row r="44" spans="1:26" ht="60" x14ac:dyDescent="0.2">
      <c r="A44" s="43">
        <v>14</v>
      </c>
      <c r="B44" s="44" t="s">
        <v>104</v>
      </c>
      <c r="C44" s="45">
        <v>7.3999999999999999E-4</v>
      </c>
      <c r="D44" s="46">
        <v>31686.43</v>
      </c>
      <c r="E44" s="47" t="s">
        <v>105</v>
      </c>
      <c r="F44" s="46" t="s">
        <v>106</v>
      </c>
      <c r="G44" s="46">
        <v>23.45</v>
      </c>
      <c r="H44" s="46" t="s">
        <v>107</v>
      </c>
      <c r="I44" s="46" t="s">
        <v>108</v>
      </c>
      <c r="J44" s="46">
        <v>202.23</v>
      </c>
      <c r="K44" s="47" t="s">
        <v>109</v>
      </c>
      <c r="L44" s="47"/>
      <c r="M44" s="47"/>
      <c r="N44" s="47"/>
      <c r="O44" s="47"/>
      <c r="P44" s="47"/>
      <c r="Q44" s="47"/>
      <c r="R44" s="47"/>
      <c r="S44" s="47"/>
      <c r="T44" s="47"/>
      <c r="U44" s="47" t="s">
        <v>110</v>
      </c>
      <c r="V44" s="28"/>
      <c r="W44" s="28"/>
      <c r="X44" s="28"/>
      <c r="Y44" s="28"/>
      <c r="Z44" s="28"/>
    </row>
    <row r="45" spans="1:26" ht="60" x14ac:dyDescent="0.2">
      <c r="A45" s="43">
        <v>15</v>
      </c>
      <c r="B45" s="44" t="s">
        <v>111</v>
      </c>
      <c r="C45" s="45">
        <v>1.2E-2</v>
      </c>
      <c r="D45" s="46">
        <v>1518.44</v>
      </c>
      <c r="E45" s="47">
        <v>1518.44</v>
      </c>
      <c r="F45" s="46"/>
      <c r="G45" s="46">
        <v>18.22</v>
      </c>
      <c r="H45" s="46">
        <v>18.22</v>
      </c>
      <c r="I45" s="46"/>
      <c r="J45" s="46">
        <v>247.1</v>
      </c>
      <c r="K45" s="47">
        <v>247.1</v>
      </c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28"/>
      <c r="W45" s="28"/>
      <c r="X45" s="28"/>
      <c r="Y45" s="28"/>
      <c r="Z45" s="28"/>
    </row>
    <row r="46" spans="1:26" ht="60" x14ac:dyDescent="0.2">
      <c r="A46" s="43">
        <v>16</v>
      </c>
      <c r="B46" s="44" t="s">
        <v>112</v>
      </c>
      <c r="C46" s="45">
        <v>0.04</v>
      </c>
      <c r="D46" s="46">
        <v>2906.24</v>
      </c>
      <c r="E46" s="47">
        <v>224.22</v>
      </c>
      <c r="F46" s="46" t="s">
        <v>113</v>
      </c>
      <c r="G46" s="46">
        <v>116.25</v>
      </c>
      <c r="H46" s="46">
        <v>8.9700000000000006</v>
      </c>
      <c r="I46" s="46" t="s">
        <v>114</v>
      </c>
      <c r="J46" s="46">
        <v>994.38</v>
      </c>
      <c r="K46" s="47">
        <v>121.62</v>
      </c>
      <c r="L46" s="47"/>
      <c r="M46" s="47"/>
      <c r="N46" s="47"/>
      <c r="O46" s="47"/>
      <c r="P46" s="47"/>
      <c r="Q46" s="47"/>
      <c r="R46" s="47"/>
      <c r="S46" s="47"/>
      <c r="T46" s="47"/>
      <c r="U46" s="47" t="s">
        <v>115</v>
      </c>
      <c r="V46" s="28"/>
      <c r="W46" s="28"/>
      <c r="X46" s="28"/>
      <c r="Y46" s="28"/>
      <c r="Z46" s="28"/>
    </row>
    <row r="47" spans="1:26" ht="48" x14ac:dyDescent="0.2">
      <c r="A47" s="43">
        <v>17</v>
      </c>
      <c r="B47" s="44" t="s">
        <v>116</v>
      </c>
      <c r="C47" s="45">
        <v>0.1</v>
      </c>
      <c r="D47" s="46">
        <v>328.38</v>
      </c>
      <c r="E47" s="47" t="s">
        <v>117</v>
      </c>
      <c r="F47" s="46" t="s">
        <v>118</v>
      </c>
      <c r="G47" s="46">
        <v>32.840000000000003</v>
      </c>
      <c r="H47" s="46" t="s">
        <v>119</v>
      </c>
      <c r="I47" s="46" t="s">
        <v>120</v>
      </c>
      <c r="J47" s="46">
        <v>355.58</v>
      </c>
      <c r="K47" s="47" t="s">
        <v>121</v>
      </c>
      <c r="L47" s="47"/>
      <c r="M47" s="47"/>
      <c r="N47" s="47"/>
      <c r="O47" s="47"/>
      <c r="P47" s="47"/>
      <c r="Q47" s="47"/>
      <c r="R47" s="47"/>
      <c r="S47" s="47"/>
      <c r="T47" s="47"/>
      <c r="U47" s="47" t="s">
        <v>122</v>
      </c>
      <c r="V47" s="28"/>
      <c r="W47" s="28"/>
      <c r="X47" s="28"/>
      <c r="Y47" s="28"/>
      <c r="Z47" s="28"/>
    </row>
    <row r="48" spans="1:26" ht="36" x14ac:dyDescent="0.2">
      <c r="A48" s="43">
        <v>18</v>
      </c>
      <c r="B48" s="44" t="s">
        <v>123</v>
      </c>
      <c r="C48" s="45">
        <v>1.26E-2</v>
      </c>
      <c r="D48" s="46">
        <v>6320</v>
      </c>
      <c r="E48" s="47" t="s">
        <v>124</v>
      </c>
      <c r="F48" s="46"/>
      <c r="G48" s="46">
        <v>79.63</v>
      </c>
      <c r="H48" s="46" t="s">
        <v>125</v>
      </c>
      <c r="I48" s="46"/>
      <c r="J48" s="46">
        <v>592.58000000000004</v>
      </c>
      <c r="K48" s="47" t="s">
        <v>126</v>
      </c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28"/>
      <c r="W48" s="28"/>
      <c r="X48" s="28"/>
      <c r="Y48" s="28"/>
      <c r="Z48" s="28"/>
    </row>
    <row r="49" spans="1:26" ht="48" x14ac:dyDescent="0.2">
      <c r="A49" s="43">
        <v>19</v>
      </c>
      <c r="B49" s="44" t="s">
        <v>127</v>
      </c>
      <c r="C49" s="45">
        <v>0.4</v>
      </c>
      <c r="D49" s="46">
        <v>179.24</v>
      </c>
      <c r="E49" s="47" t="s">
        <v>128</v>
      </c>
      <c r="F49" s="46" t="s">
        <v>129</v>
      </c>
      <c r="G49" s="46">
        <v>71.7</v>
      </c>
      <c r="H49" s="46" t="s">
        <v>130</v>
      </c>
      <c r="I49" s="46" t="s">
        <v>131</v>
      </c>
      <c r="J49" s="46">
        <v>687.59</v>
      </c>
      <c r="K49" s="47" t="s">
        <v>132</v>
      </c>
      <c r="L49" s="47"/>
      <c r="M49" s="47"/>
      <c r="N49" s="47"/>
      <c r="O49" s="47"/>
      <c r="P49" s="47"/>
      <c r="Q49" s="47"/>
      <c r="R49" s="47"/>
      <c r="S49" s="47"/>
      <c r="T49" s="47"/>
      <c r="U49" s="47" t="s">
        <v>133</v>
      </c>
      <c r="V49" s="28"/>
      <c r="W49" s="28"/>
      <c r="X49" s="28"/>
      <c r="Y49" s="28"/>
      <c r="Z49" s="28"/>
    </row>
    <row r="50" spans="1:26" ht="60" x14ac:dyDescent="0.2">
      <c r="A50" s="43">
        <v>20</v>
      </c>
      <c r="B50" s="44" t="s">
        <v>134</v>
      </c>
      <c r="C50" s="45">
        <v>2.1312000000000001E-2</v>
      </c>
      <c r="D50" s="46">
        <v>4670</v>
      </c>
      <c r="E50" s="47" t="s">
        <v>135</v>
      </c>
      <c r="F50" s="46"/>
      <c r="G50" s="46">
        <v>99.53</v>
      </c>
      <c r="H50" s="46" t="s">
        <v>136</v>
      </c>
      <c r="I50" s="46"/>
      <c r="J50" s="46">
        <v>880.94</v>
      </c>
      <c r="K50" s="47" t="s">
        <v>137</v>
      </c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28"/>
      <c r="W50" s="28"/>
      <c r="X50" s="28"/>
      <c r="Y50" s="28"/>
      <c r="Z50" s="28"/>
    </row>
    <row r="51" spans="1:26" ht="60" x14ac:dyDescent="0.2">
      <c r="A51" s="43">
        <v>21</v>
      </c>
      <c r="B51" s="44" t="s">
        <v>138</v>
      </c>
      <c r="C51" s="45">
        <v>4.44E-4</v>
      </c>
      <c r="D51" s="46">
        <v>4990</v>
      </c>
      <c r="E51" s="47" t="s">
        <v>139</v>
      </c>
      <c r="F51" s="46"/>
      <c r="G51" s="46">
        <v>2.2200000000000002</v>
      </c>
      <c r="H51" s="46" t="s">
        <v>140</v>
      </c>
      <c r="I51" s="46"/>
      <c r="J51" s="46">
        <v>18.239999999999998</v>
      </c>
      <c r="K51" s="47" t="s">
        <v>141</v>
      </c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28"/>
      <c r="W51" s="28"/>
      <c r="X51" s="28"/>
      <c r="Y51" s="28"/>
      <c r="Z51" s="28"/>
    </row>
    <row r="52" spans="1:26" ht="48" x14ac:dyDescent="0.2">
      <c r="A52" s="43">
        <v>22</v>
      </c>
      <c r="B52" s="44" t="s">
        <v>142</v>
      </c>
      <c r="C52" s="45">
        <v>1.2E-2</v>
      </c>
      <c r="D52" s="46">
        <v>921.46</v>
      </c>
      <c r="E52" s="47">
        <v>921.46</v>
      </c>
      <c r="F52" s="46"/>
      <c r="G52" s="46">
        <v>11.06</v>
      </c>
      <c r="H52" s="46">
        <v>11.06</v>
      </c>
      <c r="I52" s="46"/>
      <c r="J52" s="46">
        <v>150</v>
      </c>
      <c r="K52" s="47">
        <v>150</v>
      </c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28"/>
      <c r="W52" s="28"/>
      <c r="X52" s="28"/>
      <c r="Y52" s="28"/>
      <c r="Z52" s="28"/>
    </row>
    <row r="53" spans="1:26" ht="72" x14ac:dyDescent="0.2">
      <c r="A53" s="43">
        <v>23</v>
      </c>
      <c r="B53" s="44" t="s">
        <v>143</v>
      </c>
      <c r="C53" s="45">
        <v>1</v>
      </c>
      <c r="D53" s="46">
        <v>39.340000000000003</v>
      </c>
      <c r="E53" s="47" t="s">
        <v>144</v>
      </c>
      <c r="F53" s="46">
        <v>17.079999999999998</v>
      </c>
      <c r="G53" s="46">
        <v>39.340000000000003</v>
      </c>
      <c r="H53" s="46" t="s">
        <v>144</v>
      </c>
      <c r="I53" s="46">
        <v>17.079999999999998</v>
      </c>
      <c r="J53" s="46">
        <v>275.52999999999997</v>
      </c>
      <c r="K53" s="47" t="s">
        <v>145</v>
      </c>
      <c r="L53" s="47"/>
      <c r="M53" s="47"/>
      <c r="N53" s="47"/>
      <c r="O53" s="47"/>
      <c r="P53" s="47"/>
      <c r="Q53" s="47"/>
      <c r="R53" s="47"/>
      <c r="S53" s="47"/>
      <c r="T53" s="47"/>
      <c r="U53" s="47">
        <v>49.5</v>
      </c>
      <c r="V53" s="28"/>
      <c r="W53" s="28"/>
      <c r="X53" s="28"/>
      <c r="Y53" s="28"/>
      <c r="Z53" s="28"/>
    </row>
    <row r="54" spans="1:26" ht="60" x14ac:dyDescent="0.2">
      <c r="A54" s="43">
        <v>24</v>
      </c>
      <c r="B54" s="44" t="s">
        <v>146</v>
      </c>
      <c r="C54" s="45">
        <v>3</v>
      </c>
      <c r="D54" s="46">
        <v>1.71</v>
      </c>
      <c r="E54" s="47" t="s">
        <v>147</v>
      </c>
      <c r="F54" s="46"/>
      <c r="G54" s="46">
        <v>5.13</v>
      </c>
      <c r="H54" s="46" t="s">
        <v>148</v>
      </c>
      <c r="I54" s="46"/>
      <c r="J54" s="46">
        <v>68.430000000000007</v>
      </c>
      <c r="K54" s="47">
        <v>68.430000000000007</v>
      </c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28"/>
      <c r="W54" s="28"/>
      <c r="X54" s="28"/>
      <c r="Y54" s="28"/>
      <c r="Z54" s="28"/>
    </row>
    <row r="55" spans="1:26" ht="60" x14ac:dyDescent="0.2">
      <c r="A55" s="43">
        <v>25</v>
      </c>
      <c r="B55" s="44" t="s">
        <v>149</v>
      </c>
      <c r="C55" s="45">
        <v>0.6</v>
      </c>
      <c r="D55" s="46">
        <v>17.54</v>
      </c>
      <c r="E55" s="47">
        <v>4.99</v>
      </c>
      <c r="F55" s="46" t="s">
        <v>150</v>
      </c>
      <c r="G55" s="46">
        <v>10.52</v>
      </c>
      <c r="H55" s="46">
        <v>2.99</v>
      </c>
      <c r="I55" s="46" t="s">
        <v>151</v>
      </c>
      <c r="J55" s="46">
        <v>94.2</v>
      </c>
      <c r="K55" s="47">
        <v>40.56</v>
      </c>
      <c r="L55" s="47"/>
      <c r="M55" s="47"/>
      <c r="N55" s="47"/>
      <c r="O55" s="47"/>
      <c r="P55" s="47"/>
      <c r="Q55" s="47"/>
      <c r="R55" s="47"/>
      <c r="S55" s="47"/>
      <c r="T55" s="47"/>
      <c r="U55" s="47" t="s">
        <v>152</v>
      </c>
      <c r="V55" s="28"/>
      <c r="W55" s="28"/>
      <c r="X55" s="28"/>
      <c r="Y55" s="28"/>
      <c r="Z55" s="28"/>
    </row>
    <row r="56" spans="1:26" ht="60" x14ac:dyDescent="0.2">
      <c r="A56" s="43">
        <v>26</v>
      </c>
      <c r="B56" s="44" t="s">
        <v>153</v>
      </c>
      <c r="C56" s="45">
        <v>1</v>
      </c>
      <c r="D56" s="46">
        <v>188.48</v>
      </c>
      <c r="E56" s="47" t="s">
        <v>154</v>
      </c>
      <c r="F56" s="46">
        <v>85.41</v>
      </c>
      <c r="G56" s="46">
        <v>188.48</v>
      </c>
      <c r="H56" s="46" t="s">
        <v>154</v>
      </c>
      <c r="I56" s="46">
        <v>85.41</v>
      </c>
      <c r="J56" s="46">
        <v>1331.65</v>
      </c>
      <c r="K56" s="47" t="s">
        <v>155</v>
      </c>
      <c r="L56" s="47"/>
      <c r="M56" s="47"/>
      <c r="N56" s="47"/>
      <c r="O56" s="47"/>
      <c r="P56" s="47"/>
      <c r="Q56" s="47"/>
      <c r="R56" s="47"/>
      <c r="S56" s="47"/>
      <c r="T56" s="47"/>
      <c r="U56" s="47">
        <v>310.33999999999997</v>
      </c>
      <c r="V56" s="28"/>
      <c r="W56" s="28"/>
      <c r="X56" s="28"/>
      <c r="Y56" s="28"/>
      <c r="Z56" s="28"/>
    </row>
    <row r="57" spans="1:26" ht="72" x14ac:dyDescent="0.2">
      <c r="A57" s="43">
        <v>27</v>
      </c>
      <c r="B57" s="44" t="s">
        <v>156</v>
      </c>
      <c r="C57" s="45">
        <v>0.6</v>
      </c>
      <c r="D57" s="46">
        <v>7.79</v>
      </c>
      <c r="E57" s="47">
        <v>1.46</v>
      </c>
      <c r="F57" s="46" t="s">
        <v>157</v>
      </c>
      <c r="G57" s="46">
        <v>4.67</v>
      </c>
      <c r="H57" s="46">
        <v>0.88</v>
      </c>
      <c r="I57" s="46" t="s">
        <v>158</v>
      </c>
      <c r="J57" s="46">
        <v>38.43</v>
      </c>
      <c r="K57" s="47">
        <v>11.87</v>
      </c>
      <c r="L57" s="47"/>
      <c r="M57" s="47"/>
      <c r="N57" s="47"/>
      <c r="O57" s="47"/>
      <c r="P57" s="47"/>
      <c r="Q57" s="47"/>
      <c r="R57" s="47"/>
      <c r="S57" s="47"/>
      <c r="T57" s="47"/>
      <c r="U57" s="47" t="s">
        <v>159</v>
      </c>
      <c r="V57" s="28"/>
      <c r="W57" s="28"/>
      <c r="X57" s="28"/>
      <c r="Y57" s="28"/>
      <c r="Z57" s="28"/>
    </row>
    <row r="58" spans="1:26" ht="72" x14ac:dyDescent="0.2">
      <c r="A58" s="48">
        <v>28</v>
      </c>
      <c r="B58" s="49" t="s">
        <v>160</v>
      </c>
      <c r="C58" s="50">
        <v>1</v>
      </c>
      <c r="D58" s="51">
        <v>968.45</v>
      </c>
      <c r="E58" s="52">
        <v>170.24</v>
      </c>
      <c r="F58" s="51" t="s">
        <v>161</v>
      </c>
      <c r="G58" s="51">
        <v>968.45</v>
      </c>
      <c r="H58" s="51">
        <v>170.24</v>
      </c>
      <c r="I58" s="51" t="s">
        <v>161</v>
      </c>
      <c r="J58" s="51">
        <v>7880.85</v>
      </c>
      <c r="K58" s="52">
        <v>2308.1799999999998</v>
      </c>
      <c r="L58" s="52"/>
      <c r="M58" s="52"/>
      <c r="N58" s="52"/>
      <c r="O58" s="52"/>
      <c r="P58" s="52"/>
      <c r="Q58" s="52"/>
      <c r="R58" s="52"/>
      <c r="S58" s="52"/>
      <c r="T58" s="52"/>
      <c r="U58" s="52" t="s">
        <v>162</v>
      </c>
      <c r="V58" s="28"/>
      <c r="W58" s="28"/>
      <c r="X58" s="28"/>
      <c r="Y58" s="28"/>
      <c r="Z58" s="28"/>
    </row>
    <row r="59" spans="1:26" ht="36" x14ac:dyDescent="0.2">
      <c r="A59" s="59" t="s">
        <v>163</v>
      </c>
      <c r="B59" s="60"/>
      <c r="C59" s="60"/>
      <c r="D59" s="60"/>
      <c r="E59" s="60"/>
      <c r="F59" s="60"/>
      <c r="G59" s="46">
        <v>14926.66</v>
      </c>
      <c r="H59" s="46" t="s">
        <v>164</v>
      </c>
      <c r="I59" s="46" t="s">
        <v>165</v>
      </c>
      <c r="J59" s="46">
        <v>94089.05</v>
      </c>
      <c r="K59" s="47" t="s">
        <v>166</v>
      </c>
      <c r="L59" s="47"/>
      <c r="M59" s="47"/>
      <c r="N59" s="47"/>
      <c r="O59" s="47"/>
      <c r="P59" s="47"/>
      <c r="Q59" s="47"/>
      <c r="R59" s="47"/>
      <c r="S59" s="47"/>
      <c r="T59" s="47"/>
      <c r="U59" s="47" t="s">
        <v>167</v>
      </c>
      <c r="V59" s="28"/>
      <c r="W59" s="28"/>
      <c r="X59" s="28"/>
      <c r="Y59" s="28"/>
      <c r="Z59" s="28"/>
    </row>
    <row r="60" spans="1:26" x14ac:dyDescent="0.2">
      <c r="A60" s="59" t="s">
        <v>168</v>
      </c>
      <c r="B60" s="60"/>
      <c r="C60" s="60"/>
      <c r="D60" s="60"/>
      <c r="E60" s="60"/>
      <c r="F60" s="60"/>
      <c r="G60" s="46"/>
      <c r="H60" s="46"/>
      <c r="I60" s="46"/>
      <c r="J60" s="46">
        <v>94119.01</v>
      </c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28"/>
      <c r="W60" s="28"/>
      <c r="X60" s="28"/>
      <c r="Y60" s="28"/>
      <c r="Z60" s="28"/>
    </row>
    <row r="61" spans="1:26" x14ac:dyDescent="0.2">
      <c r="A61" s="59" t="s">
        <v>169</v>
      </c>
      <c r="B61" s="60"/>
      <c r="C61" s="60"/>
      <c r="D61" s="60"/>
      <c r="E61" s="60"/>
      <c r="F61" s="60"/>
      <c r="G61" s="46"/>
      <c r="H61" s="46"/>
      <c r="I61" s="46"/>
      <c r="J61" s="46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28"/>
      <c r="W61" s="28"/>
      <c r="X61" s="28"/>
      <c r="Y61" s="28"/>
      <c r="Z61" s="28"/>
    </row>
    <row r="62" spans="1:26" ht="36" x14ac:dyDescent="0.2">
      <c r="A62" s="59" t="s">
        <v>170</v>
      </c>
      <c r="B62" s="60"/>
      <c r="C62" s="60"/>
      <c r="D62" s="60"/>
      <c r="E62" s="60"/>
      <c r="F62" s="60"/>
      <c r="G62" s="46"/>
      <c r="H62" s="46"/>
      <c r="I62" s="46"/>
      <c r="J62" s="46">
        <v>29.96</v>
      </c>
      <c r="K62" s="47" t="s">
        <v>171</v>
      </c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28"/>
      <c r="W62" s="28"/>
      <c r="X62" s="28"/>
      <c r="Y62" s="28"/>
      <c r="Z62" s="28"/>
    </row>
    <row r="63" spans="1:26" x14ac:dyDescent="0.2">
      <c r="A63" s="59" t="s">
        <v>172</v>
      </c>
      <c r="B63" s="60"/>
      <c r="C63" s="60"/>
      <c r="D63" s="60"/>
      <c r="E63" s="60"/>
      <c r="F63" s="60"/>
      <c r="G63" s="46"/>
      <c r="H63" s="46"/>
      <c r="I63" s="46"/>
      <c r="J63" s="46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28"/>
      <c r="W63" s="28"/>
      <c r="X63" s="28"/>
      <c r="Y63" s="28"/>
      <c r="Z63" s="28"/>
    </row>
    <row r="64" spans="1:26" x14ac:dyDescent="0.2">
      <c r="A64" s="59" t="s">
        <v>173</v>
      </c>
      <c r="B64" s="60"/>
      <c r="C64" s="60"/>
      <c r="D64" s="60"/>
      <c r="E64" s="60"/>
      <c r="F64" s="60"/>
      <c r="G64" s="46">
        <v>1178.71</v>
      </c>
      <c r="H64" s="46"/>
      <c r="I64" s="46"/>
      <c r="J64" s="46">
        <v>15983.97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28"/>
      <c r="W64" s="28"/>
      <c r="X64" s="28"/>
      <c r="Y64" s="28"/>
      <c r="Z64" s="28"/>
    </row>
    <row r="65" spans="1:26" x14ac:dyDescent="0.2">
      <c r="A65" s="59" t="s">
        <v>174</v>
      </c>
      <c r="B65" s="60"/>
      <c r="C65" s="60"/>
      <c r="D65" s="60"/>
      <c r="E65" s="60"/>
      <c r="F65" s="60"/>
      <c r="G65" s="46">
        <v>11353.2</v>
      </c>
      <c r="H65" s="46"/>
      <c r="I65" s="46"/>
      <c r="J65" s="46">
        <v>65414.17</v>
      </c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28"/>
      <c r="W65" s="28"/>
      <c r="X65" s="28"/>
      <c r="Y65" s="28"/>
      <c r="Z65" s="28"/>
    </row>
    <row r="66" spans="1:26" x14ac:dyDescent="0.2">
      <c r="A66" s="59" t="s">
        <v>175</v>
      </c>
      <c r="B66" s="60"/>
      <c r="C66" s="60"/>
      <c r="D66" s="60"/>
      <c r="E66" s="60"/>
      <c r="F66" s="60"/>
      <c r="G66" s="46">
        <v>2671.4</v>
      </c>
      <c r="H66" s="46"/>
      <c r="I66" s="46"/>
      <c r="J66" s="46">
        <v>16472.37</v>
      </c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28"/>
      <c r="W66" s="28"/>
      <c r="X66" s="28"/>
      <c r="Y66" s="28"/>
      <c r="Z66" s="28"/>
    </row>
    <row r="67" spans="1:26" x14ac:dyDescent="0.2">
      <c r="A67" s="57" t="s">
        <v>176</v>
      </c>
      <c r="B67" s="58"/>
      <c r="C67" s="58"/>
      <c r="D67" s="58"/>
      <c r="E67" s="58"/>
      <c r="F67" s="58"/>
      <c r="G67" s="53">
        <v>1137.76</v>
      </c>
      <c r="H67" s="53"/>
      <c r="I67" s="53"/>
      <c r="J67" s="53">
        <v>15428.37</v>
      </c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28"/>
      <c r="W67" s="28"/>
      <c r="X67" s="28"/>
      <c r="Y67" s="28"/>
      <c r="Z67" s="28"/>
    </row>
    <row r="68" spans="1:26" x14ac:dyDescent="0.2">
      <c r="A68" s="57" t="s">
        <v>177</v>
      </c>
      <c r="B68" s="58"/>
      <c r="C68" s="58"/>
      <c r="D68" s="58"/>
      <c r="E68" s="58"/>
      <c r="F68" s="58"/>
      <c r="G68" s="53">
        <v>722.27</v>
      </c>
      <c r="H68" s="53"/>
      <c r="I68" s="53"/>
      <c r="J68" s="53">
        <v>9794.19</v>
      </c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28"/>
      <c r="W68" s="28"/>
      <c r="X68" s="28"/>
      <c r="Y68" s="28"/>
      <c r="Z68" s="28"/>
    </row>
    <row r="69" spans="1:26" x14ac:dyDescent="0.2">
      <c r="A69" s="57" t="s">
        <v>178</v>
      </c>
      <c r="B69" s="58"/>
      <c r="C69" s="58"/>
      <c r="D69" s="58"/>
      <c r="E69" s="58"/>
      <c r="F69" s="58"/>
      <c r="G69" s="53"/>
      <c r="H69" s="53"/>
      <c r="I69" s="53"/>
      <c r="J69" s="53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28"/>
      <c r="W69" s="28"/>
      <c r="X69" s="28"/>
      <c r="Y69" s="28"/>
      <c r="Z69" s="28"/>
    </row>
    <row r="70" spans="1:26" x14ac:dyDescent="0.2">
      <c r="A70" s="59" t="s">
        <v>179</v>
      </c>
      <c r="B70" s="60"/>
      <c r="C70" s="60"/>
      <c r="D70" s="60"/>
      <c r="E70" s="60"/>
      <c r="F70" s="60"/>
      <c r="G70" s="46">
        <v>16349.14</v>
      </c>
      <c r="H70" s="46"/>
      <c r="I70" s="46"/>
      <c r="J70" s="46">
        <v>114986.93</v>
      </c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28"/>
      <c r="W70" s="28"/>
      <c r="X70" s="28"/>
      <c r="Y70" s="28"/>
      <c r="Z70" s="28"/>
    </row>
    <row r="71" spans="1:26" x14ac:dyDescent="0.2">
      <c r="A71" s="59" t="s">
        <v>180</v>
      </c>
      <c r="B71" s="60"/>
      <c r="C71" s="60"/>
      <c r="D71" s="60"/>
      <c r="E71" s="60"/>
      <c r="F71" s="60"/>
      <c r="G71" s="46">
        <v>437.55</v>
      </c>
      <c r="H71" s="46"/>
      <c r="I71" s="46"/>
      <c r="J71" s="46">
        <v>4354.6400000000003</v>
      </c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28"/>
      <c r="W71" s="28"/>
      <c r="X71" s="28"/>
      <c r="Y71" s="28"/>
      <c r="Z71" s="28"/>
    </row>
    <row r="72" spans="1:26" x14ac:dyDescent="0.2">
      <c r="A72" s="59" t="s">
        <v>181</v>
      </c>
      <c r="B72" s="60"/>
      <c r="C72" s="60"/>
      <c r="D72" s="60"/>
      <c r="E72" s="60"/>
      <c r="F72" s="60"/>
      <c r="G72" s="46">
        <v>16786.689999999999</v>
      </c>
      <c r="H72" s="46"/>
      <c r="I72" s="46"/>
      <c r="J72" s="46">
        <v>119341.57</v>
      </c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28"/>
      <c r="W72" s="28"/>
      <c r="X72" s="28"/>
      <c r="Y72" s="28"/>
      <c r="Z72" s="28"/>
    </row>
    <row r="73" spans="1:26" x14ac:dyDescent="0.2">
      <c r="A73" s="61" t="s">
        <v>182</v>
      </c>
      <c r="B73" s="62"/>
      <c r="C73" s="62"/>
      <c r="D73" s="62"/>
      <c r="E73" s="62"/>
      <c r="F73" s="62"/>
      <c r="G73" s="55">
        <v>16786.689999999999</v>
      </c>
      <c r="H73" s="55"/>
      <c r="I73" s="55"/>
      <c r="J73" s="55">
        <v>119341.57</v>
      </c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28"/>
      <c r="W73" s="28"/>
      <c r="X73" s="28"/>
      <c r="Y73" s="28"/>
      <c r="Z73" s="28"/>
    </row>
    <row r="74" spans="1:26" ht="36" x14ac:dyDescent="0.2">
      <c r="A74" s="59" t="s">
        <v>183</v>
      </c>
      <c r="B74" s="60"/>
      <c r="C74" s="60"/>
      <c r="D74" s="60"/>
      <c r="E74" s="60"/>
      <c r="F74" s="60"/>
      <c r="G74" s="46">
        <v>14926.66</v>
      </c>
      <c r="H74" s="46" t="s">
        <v>164</v>
      </c>
      <c r="I74" s="46" t="s">
        <v>165</v>
      </c>
      <c r="J74" s="46">
        <v>94089.05</v>
      </c>
      <c r="K74" s="47" t="s">
        <v>166</v>
      </c>
      <c r="L74" s="47"/>
      <c r="M74" s="47"/>
      <c r="N74" s="47"/>
      <c r="O74" s="47"/>
      <c r="P74" s="47"/>
      <c r="Q74" s="47"/>
      <c r="R74" s="47"/>
      <c r="S74" s="47"/>
      <c r="T74" s="47"/>
      <c r="U74" s="47" t="s">
        <v>167</v>
      </c>
      <c r="V74" s="28"/>
      <c r="W74" s="28"/>
      <c r="X74" s="28"/>
      <c r="Y74" s="28"/>
      <c r="Z74" s="28"/>
    </row>
    <row r="75" spans="1:26" x14ac:dyDescent="0.2">
      <c r="A75" s="59" t="s">
        <v>184</v>
      </c>
      <c r="B75" s="60"/>
      <c r="C75" s="60"/>
      <c r="D75" s="60"/>
      <c r="E75" s="60"/>
      <c r="F75" s="60"/>
      <c r="G75" s="46"/>
      <c r="H75" s="46"/>
      <c r="I75" s="46"/>
      <c r="J75" s="46">
        <v>94119.01</v>
      </c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28"/>
      <c r="W75" s="28"/>
      <c r="X75" s="28"/>
      <c r="Y75" s="28"/>
      <c r="Z75" s="28"/>
    </row>
    <row r="76" spans="1:26" x14ac:dyDescent="0.2">
      <c r="A76" s="59" t="s">
        <v>169</v>
      </c>
      <c r="B76" s="60"/>
      <c r="C76" s="60"/>
      <c r="D76" s="60"/>
      <c r="E76" s="60"/>
      <c r="F76" s="60"/>
      <c r="G76" s="46"/>
      <c r="H76" s="46"/>
      <c r="I76" s="46"/>
      <c r="J76" s="46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28"/>
      <c r="W76" s="28"/>
      <c r="X76" s="28"/>
      <c r="Y76" s="28"/>
      <c r="Z76" s="28"/>
    </row>
    <row r="77" spans="1:26" ht="36" x14ac:dyDescent="0.2">
      <c r="A77" s="59" t="s">
        <v>170</v>
      </c>
      <c r="B77" s="60"/>
      <c r="C77" s="60"/>
      <c r="D77" s="60"/>
      <c r="E77" s="60"/>
      <c r="F77" s="60"/>
      <c r="G77" s="46"/>
      <c r="H77" s="46"/>
      <c r="I77" s="46"/>
      <c r="J77" s="46">
        <v>29.96</v>
      </c>
      <c r="K77" s="47" t="s">
        <v>171</v>
      </c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28"/>
      <c r="W77" s="28"/>
      <c r="X77" s="28"/>
      <c r="Y77" s="28"/>
      <c r="Z77" s="28"/>
    </row>
    <row r="78" spans="1:26" x14ac:dyDescent="0.2">
      <c r="A78" s="59" t="s">
        <v>172</v>
      </c>
      <c r="B78" s="60"/>
      <c r="C78" s="60"/>
      <c r="D78" s="60"/>
      <c r="E78" s="60"/>
      <c r="F78" s="60"/>
      <c r="G78" s="46"/>
      <c r="H78" s="46"/>
      <c r="I78" s="46"/>
      <c r="J78" s="46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28"/>
      <c r="W78" s="28"/>
      <c r="X78" s="28"/>
      <c r="Y78" s="28"/>
      <c r="Z78" s="28"/>
    </row>
    <row r="79" spans="1:26" x14ac:dyDescent="0.2">
      <c r="A79" s="59" t="s">
        <v>173</v>
      </c>
      <c r="B79" s="60"/>
      <c r="C79" s="60"/>
      <c r="D79" s="60"/>
      <c r="E79" s="60"/>
      <c r="F79" s="60"/>
      <c r="G79" s="46">
        <v>1178.71</v>
      </c>
      <c r="H79" s="46"/>
      <c r="I79" s="46"/>
      <c r="J79" s="46">
        <v>15983.97</v>
      </c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28"/>
      <c r="W79" s="28"/>
      <c r="X79" s="28"/>
      <c r="Y79" s="28"/>
      <c r="Z79" s="28"/>
    </row>
    <row r="80" spans="1:26" x14ac:dyDescent="0.2">
      <c r="A80" s="59" t="s">
        <v>174</v>
      </c>
      <c r="B80" s="60"/>
      <c r="C80" s="60"/>
      <c r="D80" s="60"/>
      <c r="E80" s="60"/>
      <c r="F80" s="60"/>
      <c r="G80" s="46">
        <v>11353.2</v>
      </c>
      <c r="H80" s="46"/>
      <c r="I80" s="46"/>
      <c r="J80" s="46">
        <v>65414.17</v>
      </c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28"/>
      <c r="W80" s="28"/>
      <c r="X80" s="28"/>
      <c r="Y80" s="28"/>
      <c r="Z80" s="28"/>
    </row>
    <row r="81" spans="1:26" x14ac:dyDescent="0.2">
      <c r="A81" s="59" t="s">
        <v>175</v>
      </c>
      <c r="B81" s="60"/>
      <c r="C81" s="60"/>
      <c r="D81" s="60"/>
      <c r="E81" s="60"/>
      <c r="F81" s="60"/>
      <c r="G81" s="46">
        <v>2671.4</v>
      </c>
      <c r="H81" s="46"/>
      <c r="I81" s="46"/>
      <c r="J81" s="46">
        <v>16472.37</v>
      </c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28"/>
      <c r="W81" s="28"/>
      <c r="X81" s="28"/>
      <c r="Y81" s="28"/>
      <c r="Z81" s="28"/>
    </row>
    <row r="82" spans="1:26" x14ac:dyDescent="0.2">
      <c r="A82" s="57" t="s">
        <v>176</v>
      </c>
      <c r="B82" s="58"/>
      <c r="C82" s="58"/>
      <c r="D82" s="58"/>
      <c r="E82" s="58"/>
      <c r="F82" s="58"/>
      <c r="G82" s="53">
        <v>1137.76</v>
      </c>
      <c r="H82" s="53"/>
      <c r="I82" s="53"/>
      <c r="J82" s="53">
        <v>15428.37</v>
      </c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28"/>
      <c r="W82" s="28"/>
      <c r="X82" s="28"/>
      <c r="Y82" s="28"/>
      <c r="Z82" s="28"/>
    </row>
    <row r="83" spans="1:26" x14ac:dyDescent="0.2">
      <c r="A83" s="57" t="s">
        <v>177</v>
      </c>
      <c r="B83" s="58"/>
      <c r="C83" s="58"/>
      <c r="D83" s="58"/>
      <c r="E83" s="58"/>
      <c r="F83" s="58"/>
      <c r="G83" s="53">
        <v>722.27</v>
      </c>
      <c r="H83" s="53"/>
      <c r="I83" s="53"/>
      <c r="J83" s="53">
        <v>9794.19</v>
      </c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28"/>
      <c r="W83" s="28"/>
      <c r="X83" s="28"/>
      <c r="Y83" s="28"/>
      <c r="Z83" s="28"/>
    </row>
    <row r="84" spans="1:26" x14ac:dyDescent="0.2">
      <c r="A84" s="57" t="s">
        <v>185</v>
      </c>
      <c r="B84" s="58"/>
      <c r="C84" s="58"/>
      <c r="D84" s="58"/>
      <c r="E84" s="58"/>
      <c r="F84" s="58"/>
      <c r="G84" s="53"/>
      <c r="H84" s="53"/>
      <c r="I84" s="53"/>
      <c r="J84" s="53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28"/>
      <c r="W84" s="28"/>
      <c r="X84" s="28"/>
      <c r="Y84" s="28"/>
      <c r="Z84" s="28"/>
    </row>
    <row r="85" spans="1:26" x14ac:dyDescent="0.2">
      <c r="A85" s="59" t="s">
        <v>179</v>
      </c>
      <c r="B85" s="60"/>
      <c r="C85" s="60"/>
      <c r="D85" s="60"/>
      <c r="E85" s="60"/>
      <c r="F85" s="60"/>
      <c r="G85" s="46">
        <v>16349.14</v>
      </c>
      <c r="H85" s="46"/>
      <c r="I85" s="46"/>
      <c r="J85" s="46">
        <v>114986.93</v>
      </c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28"/>
      <c r="W85" s="28"/>
      <c r="X85" s="28"/>
      <c r="Y85" s="28"/>
      <c r="Z85" s="28"/>
    </row>
    <row r="86" spans="1:26" x14ac:dyDescent="0.2">
      <c r="A86" s="59" t="s">
        <v>180</v>
      </c>
      <c r="B86" s="60"/>
      <c r="C86" s="60"/>
      <c r="D86" s="60"/>
      <c r="E86" s="60"/>
      <c r="F86" s="60"/>
      <c r="G86" s="46">
        <v>437.55</v>
      </c>
      <c r="H86" s="46"/>
      <c r="I86" s="46"/>
      <c r="J86" s="46">
        <v>4354.6400000000003</v>
      </c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28"/>
      <c r="W86" s="28"/>
      <c r="X86" s="28"/>
      <c r="Y86" s="28"/>
      <c r="Z86" s="28"/>
    </row>
    <row r="87" spans="1:26" x14ac:dyDescent="0.2">
      <c r="A87" s="59" t="s">
        <v>181</v>
      </c>
      <c r="B87" s="60"/>
      <c r="C87" s="60"/>
      <c r="D87" s="60"/>
      <c r="E87" s="60"/>
      <c r="F87" s="60"/>
      <c r="G87" s="46">
        <v>16786.689999999999</v>
      </c>
      <c r="H87" s="46"/>
      <c r="I87" s="46"/>
      <c r="J87" s="46">
        <v>119341.57</v>
      </c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28"/>
      <c r="W87" s="28"/>
      <c r="X87" s="28"/>
      <c r="Y87" s="28"/>
      <c r="Z87" s="28"/>
    </row>
    <row r="88" spans="1:26" x14ac:dyDescent="0.2">
      <c r="A88" s="57" t="s">
        <v>186</v>
      </c>
      <c r="B88" s="58"/>
      <c r="C88" s="58"/>
      <c r="D88" s="58"/>
      <c r="E88" s="58"/>
      <c r="F88" s="58"/>
      <c r="G88" s="53">
        <v>16786.689999999999</v>
      </c>
      <c r="H88" s="53"/>
      <c r="I88" s="53"/>
      <c r="J88" s="53">
        <v>119341.57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28"/>
      <c r="W88" s="28"/>
      <c r="X88" s="28"/>
      <c r="Y88" s="28"/>
      <c r="Z88" s="28"/>
    </row>
    <row r="89" spans="1:26" x14ac:dyDescent="0.2">
      <c r="A89" s="23"/>
      <c r="B89" s="24"/>
      <c r="C89" s="25"/>
      <c r="D89" s="26"/>
      <c r="E89" s="27"/>
      <c r="F89" s="26"/>
      <c r="G89" s="26"/>
      <c r="H89" s="26"/>
      <c r="I89" s="26"/>
      <c r="J89" s="26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8"/>
      <c r="W89" s="28"/>
      <c r="X89" s="28"/>
      <c r="Y89" s="28"/>
      <c r="Z89" s="28"/>
    </row>
    <row r="90" spans="1:26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8"/>
      <c r="W90" s="28"/>
      <c r="X90" s="28"/>
      <c r="Y90" s="28"/>
      <c r="Z90" s="28"/>
    </row>
    <row r="91" spans="1:26" x14ac:dyDescent="0.2">
      <c r="A91" s="29"/>
      <c r="B91" s="33" t="s">
        <v>24</v>
      </c>
      <c r="C91" s="34"/>
      <c r="D91" s="35"/>
      <c r="E91" s="35"/>
      <c r="F91" s="34"/>
      <c r="G91" s="36">
        <f>IF(ISBLANK(X20),"",ROUND(Y20/X20,2)*100)</f>
        <v>97</v>
      </c>
      <c r="H91" s="4"/>
      <c r="I91" s="4"/>
      <c r="J91" s="36">
        <f>IF(ISBLANK(X21),"",ROUND(Y21/X21,2)*100)</f>
        <v>97</v>
      </c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28"/>
      <c r="W91" s="28"/>
      <c r="X91" s="28"/>
      <c r="Y91" s="28"/>
      <c r="Z91" s="28"/>
    </row>
    <row r="92" spans="1:26" x14ac:dyDescent="0.2">
      <c r="A92" s="29"/>
      <c r="B92" s="33" t="s">
        <v>25</v>
      </c>
      <c r="C92" s="34"/>
      <c r="D92" s="35"/>
      <c r="E92" s="35"/>
      <c r="F92" s="34"/>
      <c r="G92" s="19">
        <f>IF(ISBLANK(X20),"",ROUND(Z20/X20,2)*100)</f>
        <v>61</v>
      </c>
      <c r="H92" s="6"/>
      <c r="I92" s="6"/>
      <c r="J92" s="19">
        <f>IF(ISBLANK(X21),"",ROUND(Z21/X21,2)*100)</f>
        <v>61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28"/>
      <c r="W92" s="28"/>
      <c r="X92" s="28"/>
      <c r="Y92" s="28"/>
      <c r="Z92" s="28"/>
    </row>
    <row r="93" spans="1:26" x14ac:dyDescent="0.2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28"/>
      <c r="W93" s="28"/>
      <c r="X93" s="28"/>
      <c r="Y93" s="28"/>
      <c r="Z93" s="28"/>
    </row>
    <row r="94" spans="1:26" x14ac:dyDescent="0.2">
      <c r="A94" s="37" t="s">
        <v>187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x14ac:dyDescent="0.2">
      <c r="A95" s="30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x14ac:dyDescent="0.2">
      <c r="A96" s="37" t="s">
        <v>35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x14ac:dyDescent="0.2">
      <c r="A97" s="2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6"/>
      <c r="W97" s="6"/>
      <c r="X97" s="6"/>
      <c r="Y97" s="6"/>
      <c r="Z97" s="6"/>
    </row>
    <row r="98" spans="1:26" x14ac:dyDescent="0.2">
      <c r="V98" s="30"/>
      <c r="W98" s="30"/>
      <c r="X98" s="30"/>
      <c r="Y98" s="30"/>
      <c r="Z98" s="30"/>
    </row>
  </sheetData>
  <mergeCells count="56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  <mergeCell ref="A26:A28"/>
    <mergeCell ref="B26:B28"/>
    <mergeCell ref="C26:C28"/>
    <mergeCell ref="D26:F26"/>
    <mergeCell ref="D27:D28"/>
    <mergeCell ref="A11:U11"/>
    <mergeCell ref="A12:U12"/>
    <mergeCell ref="A13:U13"/>
    <mergeCell ref="A14:U14"/>
    <mergeCell ref="J16:U16"/>
    <mergeCell ref="A30:U30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8:F88"/>
    <mergeCell ref="A83:F83"/>
    <mergeCell ref="A84:F84"/>
    <mergeCell ref="A85:F85"/>
    <mergeCell ref="A86:F86"/>
    <mergeCell ref="A87:F8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comp2</dc:creator>
  <cp:lastModifiedBy>Пупышев Алексей Михайлович</cp:lastModifiedBy>
  <cp:lastPrinted>2011-09-08T07:56:05Z</cp:lastPrinted>
  <dcterms:created xsi:type="dcterms:W3CDTF">2003-01-28T12:33:10Z</dcterms:created>
  <dcterms:modified xsi:type="dcterms:W3CDTF">2019-11-13T11:21:27Z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